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RangaPC/Bendrai naudojami dokumentai/Vykdomi pirkimai/1.RANGOS/Paulius/33186/Sąlygos/"/>
    </mc:Choice>
  </mc:AlternateContent>
  <xr:revisionPtr revIDLastSave="8" documentId="13_ncr:1_{102F288B-F89F-45E3-904B-C9940B38EDF0}" xr6:coauthVersionLast="47" xr6:coauthVersionMax="47" xr10:uidLastSave="{10DC476E-757F-4014-834F-2B7F4C1CFE07}"/>
  <bookViews>
    <workbookView xWindow="-120" yWindow="-120" windowWidth="38640" windowHeight="21120" xr2:uid="{97793709-D467-482C-8647-AB5756ED4BC1}"/>
  </bookViews>
  <sheets>
    <sheet name="I p.o.d. Ypatingi statiniai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2" l="1"/>
  <c r="I11" i="2"/>
  <c r="I12" i="2"/>
  <c r="I13" i="2"/>
  <c r="I14" i="2"/>
  <c r="I9" i="2"/>
  <c r="I15" i="2" l="1"/>
</calcChain>
</file>

<file path=xl/sharedStrings.xml><?xml version="1.0" encoding="utf-8"?>
<sst xmlns="http://schemas.openxmlformats.org/spreadsheetml/2006/main" count="107" uniqueCount="64">
  <si>
    <t>Eil.Nr.</t>
  </si>
  <si>
    <t>Paslaugos pavadinimas</t>
  </si>
  <si>
    <t>Mato vnt.</t>
  </si>
  <si>
    <t>1 Mato vnt. įkainis, Eur be PVM</t>
  </si>
  <si>
    <t>m</t>
  </si>
  <si>
    <t>vnt.</t>
  </si>
  <si>
    <t xml:space="preserve">vnt. </t>
  </si>
  <si>
    <t xml:space="preserve">Eil. Nr. </t>
  </si>
  <si>
    <t>Kelio ilgis, km</t>
  </si>
  <si>
    <t xml:space="preserve">Kelio/iešmo/pervažos Nr. </t>
  </si>
  <si>
    <t>Statinio kategorija</t>
  </si>
  <si>
    <t>Kelias R50</t>
  </si>
  <si>
    <t>Technologinė</t>
  </si>
  <si>
    <t>Iešmas R50 1/9</t>
  </si>
  <si>
    <t>Pramonės g. 78, Vilnius</t>
  </si>
  <si>
    <t>Ypatingas</t>
  </si>
  <si>
    <t>Kelias R50, R65</t>
  </si>
  <si>
    <t>Kelias R65</t>
  </si>
  <si>
    <t xml:space="preserve">Kelias R65 </t>
  </si>
  <si>
    <t>Sąvaža LTE</t>
  </si>
  <si>
    <t>Iešmas R50 2/9</t>
  </si>
  <si>
    <t>BS</t>
  </si>
  <si>
    <t>IP102</t>
  </si>
  <si>
    <t>IP103</t>
  </si>
  <si>
    <t>IP104</t>
  </si>
  <si>
    <t>IP108</t>
  </si>
  <si>
    <t>IP110</t>
  </si>
  <si>
    <t>IP112</t>
  </si>
  <si>
    <t>IP114</t>
  </si>
  <si>
    <t>IP115</t>
  </si>
  <si>
    <t>IP116</t>
  </si>
  <si>
    <t>IP117A</t>
  </si>
  <si>
    <t>IP117B</t>
  </si>
  <si>
    <t>IP117C</t>
  </si>
  <si>
    <t>IP117D</t>
  </si>
  <si>
    <t>Iešmas R65 1/9</t>
  </si>
  <si>
    <t>IP100</t>
  </si>
  <si>
    <t>IP105</t>
  </si>
  <si>
    <t>IP106</t>
  </si>
  <si>
    <t>IP107</t>
  </si>
  <si>
    <t>IP109</t>
  </si>
  <si>
    <t>IP111</t>
  </si>
  <si>
    <t>Iešmas R50 1/11</t>
  </si>
  <si>
    <t>IP101</t>
  </si>
  <si>
    <t>IP113</t>
  </si>
  <si>
    <t>Pervaža P78/1</t>
  </si>
  <si>
    <t>Pervaža P78/2</t>
  </si>
  <si>
    <t>Pervaža P78/3</t>
  </si>
  <si>
    <t>Bendra kaina, Eur be PVM</t>
  </si>
  <si>
    <t xml:space="preserve">Iš viso: </t>
  </si>
  <si>
    <t>kart.</t>
  </si>
  <si>
    <t>*Paslaugos įkainis taikomas vieno akto surašymui.</t>
  </si>
  <si>
    <t>Priedas Nr. 1</t>
  </si>
  <si>
    <t xml:space="preserve">I p.o.d. Geležinkelio statinių techninės priežiūros paslaugų pirkimas. Ypatingi statiniai </t>
  </si>
  <si>
    <t>LTG LINK Geležinkelio statiniai</t>
  </si>
  <si>
    <t xml:space="preserve">Preliminarus kiekis </t>
  </si>
  <si>
    <t>Geležinkelio statinys ir techniniai parametrai</t>
  </si>
  <si>
    <t>Nuolatinė geležinkelio kelio priežiūra</t>
  </si>
  <si>
    <t>Nuolatinė iešmo priežiūra</t>
  </si>
  <si>
    <t>Nuolatinė pervažos priežiūra</t>
  </si>
  <si>
    <t>Periodinė Statinių būklės apžiūra*</t>
  </si>
  <si>
    <t>Specializuota Statinių apžiūra</t>
  </si>
  <si>
    <r>
      <t xml:space="preserve">Statinių </t>
    </r>
    <r>
      <rPr>
        <sz val="11"/>
        <rFont val="Calibri"/>
        <family val="2"/>
        <charset val="186"/>
        <scheme val="minor"/>
      </rPr>
      <t>apžiūra</t>
    </r>
    <r>
      <rPr>
        <sz val="11"/>
        <color theme="1"/>
        <rFont val="Calibri"/>
        <family val="2"/>
        <charset val="186"/>
        <scheme val="minor"/>
      </rPr>
      <t>/darbų priėmimas po atliktų rangos darbų</t>
    </r>
  </si>
  <si>
    <t>Techninės specifikacijos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</si>
</sst>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z val="1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top" shrinkToFit="1"/>
    </xf>
    <xf numFmtId="2" fontId="2" fillId="0" borderId="1" xfId="0" applyNumberFormat="1" applyFont="1" applyBorder="1" applyAlignment="1">
      <alignment horizontal="center" vertical="top" shrinkToFi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550C1-4F4B-4F8C-9335-D95CCFD337AF}">
  <dimension ref="A2:I58"/>
  <sheetViews>
    <sheetView tabSelected="1" workbookViewId="0">
      <selection activeCell="I9" sqref="I9"/>
    </sheetView>
  </sheetViews>
  <sheetFormatPr defaultColWidth="8.85546875" defaultRowHeight="15" x14ac:dyDescent="0.25"/>
  <cols>
    <col min="2" max="2" width="27" customWidth="1"/>
    <col min="3" max="3" width="34.140625" customWidth="1"/>
    <col min="4" max="4" width="17.85546875" customWidth="1"/>
    <col min="5" max="5" width="17.42578125" customWidth="1"/>
    <col min="6" max="6" width="14.5703125" customWidth="1"/>
    <col min="7" max="7" width="16.140625" customWidth="1"/>
    <col min="8" max="8" width="17.5703125" customWidth="1"/>
    <col min="9" max="9" width="17.140625" customWidth="1"/>
  </cols>
  <sheetData>
    <row r="2" spans="1:9" x14ac:dyDescent="0.25">
      <c r="H2" s="17" t="s">
        <v>63</v>
      </c>
      <c r="I2" s="17"/>
    </row>
    <row r="3" spans="1:9" x14ac:dyDescent="0.25">
      <c r="H3" s="17" t="s">
        <v>52</v>
      </c>
      <c r="I3" s="17"/>
    </row>
    <row r="4" spans="1:9" x14ac:dyDescent="0.25">
      <c r="H4" s="5"/>
      <c r="I4" s="5"/>
    </row>
    <row r="5" spans="1:9" x14ac:dyDescent="0.25">
      <c r="A5" s="18" t="s">
        <v>53</v>
      </c>
      <c r="B5" s="18"/>
      <c r="C5" s="18"/>
      <c r="D5" s="18"/>
      <c r="E5" s="18"/>
      <c r="F5" s="18"/>
      <c r="G5" s="18"/>
      <c r="H5" s="18"/>
      <c r="I5" s="18"/>
    </row>
    <row r="8" spans="1:9" ht="45" x14ac:dyDescent="0.25">
      <c r="A8" s="14" t="s">
        <v>0</v>
      </c>
      <c r="B8" s="19" t="s">
        <v>1</v>
      </c>
      <c r="C8" s="19"/>
      <c r="D8" s="19"/>
      <c r="E8" s="19"/>
      <c r="F8" s="14" t="s">
        <v>2</v>
      </c>
      <c r="G8" s="6" t="s">
        <v>55</v>
      </c>
      <c r="H8" s="1" t="s">
        <v>3</v>
      </c>
      <c r="I8" s="1" t="s">
        <v>48</v>
      </c>
    </row>
    <row r="9" spans="1:9" x14ac:dyDescent="0.25">
      <c r="A9" s="7">
        <v>1</v>
      </c>
      <c r="B9" s="20" t="s">
        <v>57</v>
      </c>
      <c r="C9" s="20"/>
      <c r="D9" s="20"/>
      <c r="E9" s="20"/>
      <c r="F9" s="7" t="s">
        <v>4</v>
      </c>
      <c r="G9" s="7">
        <v>17124.78</v>
      </c>
      <c r="H9" s="8"/>
      <c r="I9" s="8">
        <f>G9*H9</f>
        <v>0</v>
      </c>
    </row>
    <row r="10" spans="1:9" x14ac:dyDescent="0.25">
      <c r="A10" s="7">
        <v>2</v>
      </c>
      <c r="B10" s="20" t="s">
        <v>58</v>
      </c>
      <c r="C10" s="20"/>
      <c r="D10" s="20"/>
      <c r="E10" s="20"/>
      <c r="F10" s="7" t="s">
        <v>5</v>
      </c>
      <c r="G10" s="7">
        <v>792</v>
      </c>
      <c r="H10" s="8"/>
      <c r="I10" s="8">
        <f t="shared" ref="I10:I14" si="0">G10*H10</f>
        <v>0</v>
      </c>
    </row>
    <row r="11" spans="1:9" x14ac:dyDescent="0.25">
      <c r="A11" s="7">
        <v>3</v>
      </c>
      <c r="B11" s="21" t="s">
        <v>59</v>
      </c>
      <c r="C11" s="22"/>
      <c r="D11" s="22"/>
      <c r="E11" s="23"/>
      <c r="F11" s="7" t="s">
        <v>5</v>
      </c>
      <c r="G11" s="7">
        <v>108</v>
      </c>
      <c r="H11" s="8"/>
      <c r="I11" s="8">
        <f t="shared" si="0"/>
        <v>0</v>
      </c>
    </row>
    <row r="12" spans="1:9" x14ac:dyDescent="0.25">
      <c r="A12" s="7">
        <v>4</v>
      </c>
      <c r="B12" s="21" t="s">
        <v>60</v>
      </c>
      <c r="C12" s="22"/>
      <c r="D12" s="22"/>
      <c r="E12" s="23"/>
      <c r="F12" s="7" t="s">
        <v>50</v>
      </c>
      <c r="G12" s="7">
        <v>3</v>
      </c>
      <c r="H12" s="8"/>
      <c r="I12" s="8">
        <f t="shared" si="0"/>
        <v>0</v>
      </c>
    </row>
    <row r="13" spans="1:9" x14ac:dyDescent="0.25">
      <c r="A13" s="7">
        <v>5</v>
      </c>
      <c r="B13" s="21" t="s">
        <v>61</v>
      </c>
      <c r="C13" s="22"/>
      <c r="D13" s="22"/>
      <c r="E13" s="23"/>
      <c r="F13" s="7" t="s">
        <v>5</v>
      </c>
      <c r="G13" s="7">
        <v>5</v>
      </c>
      <c r="H13" s="8"/>
      <c r="I13" s="8">
        <f t="shared" si="0"/>
        <v>0</v>
      </c>
    </row>
    <row r="14" spans="1:9" x14ac:dyDescent="0.25">
      <c r="A14" s="7">
        <v>6</v>
      </c>
      <c r="B14" s="20" t="s">
        <v>62</v>
      </c>
      <c r="C14" s="20"/>
      <c r="D14" s="20"/>
      <c r="E14" s="20"/>
      <c r="F14" s="7" t="s">
        <v>6</v>
      </c>
      <c r="G14" s="7">
        <v>3</v>
      </c>
      <c r="H14" s="8"/>
      <c r="I14" s="8">
        <f t="shared" si="0"/>
        <v>0</v>
      </c>
    </row>
    <row r="15" spans="1:9" x14ac:dyDescent="0.25">
      <c r="A15" s="4"/>
      <c r="B15" s="5"/>
      <c r="C15" s="5"/>
      <c r="D15" s="5"/>
      <c r="E15" s="5"/>
      <c r="F15" s="4"/>
      <c r="G15" s="4"/>
      <c r="H15" s="15" t="s">
        <v>49</v>
      </c>
      <c r="I15" s="16">
        <f>SUM(I9:I14)</f>
        <v>0</v>
      </c>
    </row>
    <row r="16" spans="1:9" x14ac:dyDescent="0.25">
      <c r="A16" s="26" t="s">
        <v>51</v>
      </c>
      <c r="B16" s="26"/>
      <c r="C16" s="26"/>
      <c r="D16" s="26"/>
      <c r="E16" s="26"/>
      <c r="F16" s="4"/>
      <c r="G16" s="4"/>
    </row>
    <row r="17" spans="1:9" x14ac:dyDescent="0.25">
      <c r="A17" s="4"/>
      <c r="B17" s="5"/>
      <c r="C17" s="5"/>
      <c r="D17" s="5"/>
      <c r="E17" s="5"/>
      <c r="F17" s="4"/>
      <c r="G17" s="4"/>
    </row>
    <row r="18" spans="1:9" ht="59.25" customHeight="1" x14ac:dyDescent="0.25">
      <c r="A18" s="14" t="s">
        <v>7</v>
      </c>
      <c r="B18" s="6" t="s">
        <v>56</v>
      </c>
      <c r="C18" s="6" t="s">
        <v>8</v>
      </c>
      <c r="D18" s="6" t="s">
        <v>9</v>
      </c>
      <c r="E18" s="6" t="s">
        <v>10</v>
      </c>
      <c r="G18" s="11"/>
      <c r="H18" s="2"/>
      <c r="I18" s="2"/>
    </row>
    <row r="19" spans="1:9" x14ac:dyDescent="0.25">
      <c r="A19" s="19" t="s">
        <v>54</v>
      </c>
      <c r="B19" s="19"/>
      <c r="C19" s="19"/>
      <c r="D19" s="19"/>
      <c r="E19" s="19"/>
      <c r="F19" s="3"/>
      <c r="G19" s="3"/>
      <c r="H19" s="3"/>
      <c r="I19" s="3"/>
    </row>
    <row r="20" spans="1:9" x14ac:dyDescent="0.25">
      <c r="A20" s="24" t="s">
        <v>14</v>
      </c>
      <c r="B20" s="24"/>
      <c r="C20" s="24"/>
      <c r="D20" s="24"/>
      <c r="E20" s="24"/>
      <c r="F20" s="3"/>
      <c r="G20" s="3"/>
      <c r="H20" s="3"/>
    </row>
    <row r="21" spans="1:9" x14ac:dyDescent="0.25">
      <c r="A21" s="7">
        <v>1</v>
      </c>
      <c r="B21" s="7" t="s">
        <v>11</v>
      </c>
      <c r="C21" s="8">
        <v>1754.1</v>
      </c>
      <c r="D21" s="7">
        <v>52</v>
      </c>
      <c r="E21" s="7" t="s">
        <v>15</v>
      </c>
    </row>
    <row r="22" spans="1:9" x14ac:dyDescent="0.25">
      <c r="A22" s="7">
        <v>2</v>
      </c>
      <c r="B22" s="7" t="s">
        <v>11</v>
      </c>
      <c r="C22" s="8">
        <v>653.67999999999995</v>
      </c>
      <c r="D22" s="7">
        <v>53</v>
      </c>
      <c r="E22" s="7" t="s">
        <v>15</v>
      </c>
    </row>
    <row r="23" spans="1:9" x14ac:dyDescent="0.25">
      <c r="A23" s="7">
        <v>3</v>
      </c>
      <c r="B23" s="7" t="s">
        <v>16</v>
      </c>
      <c r="C23" s="8">
        <v>629.03</v>
      </c>
      <c r="D23" s="7">
        <v>54</v>
      </c>
      <c r="E23" s="7" t="s">
        <v>15</v>
      </c>
    </row>
    <row r="24" spans="1:9" x14ac:dyDescent="0.25">
      <c r="A24" s="7">
        <v>4</v>
      </c>
      <c r="B24" s="7" t="s">
        <v>16</v>
      </c>
      <c r="C24" s="8">
        <v>781.57</v>
      </c>
      <c r="D24" s="12">
        <v>55</v>
      </c>
      <c r="E24" s="7" t="s">
        <v>15</v>
      </c>
      <c r="G24" s="25"/>
    </row>
    <row r="25" spans="1:9" x14ac:dyDescent="0.25">
      <c r="A25" s="7">
        <v>5</v>
      </c>
      <c r="B25" s="7" t="s">
        <v>16</v>
      </c>
      <c r="C25" s="13">
        <v>785.57</v>
      </c>
      <c r="D25" s="12">
        <v>56</v>
      </c>
      <c r="E25" s="7" t="s">
        <v>15</v>
      </c>
      <c r="G25" s="25"/>
    </row>
    <row r="26" spans="1:9" x14ac:dyDescent="0.25">
      <c r="A26" s="7">
        <v>6</v>
      </c>
      <c r="B26" s="7" t="s">
        <v>16</v>
      </c>
      <c r="C26" s="13">
        <v>711.64</v>
      </c>
      <c r="D26" s="12">
        <v>57</v>
      </c>
      <c r="E26" s="7" t="s">
        <v>15</v>
      </c>
      <c r="G26" s="4"/>
    </row>
    <row r="27" spans="1:9" x14ac:dyDescent="0.25">
      <c r="A27" s="7">
        <v>7</v>
      </c>
      <c r="B27" s="7" t="s">
        <v>17</v>
      </c>
      <c r="C27" s="13">
        <v>296.85000000000002</v>
      </c>
      <c r="D27" s="12">
        <v>58</v>
      </c>
      <c r="E27" s="7" t="s">
        <v>15</v>
      </c>
      <c r="G27" s="3"/>
      <c r="H27" s="3"/>
    </row>
    <row r="28" spans="1:9" x14ac:dyDescent="0.25">
      <c r="A28" s="7">
        <v>8</v>
      </c>
      <c r="B28" s="7" t="s">
        <v>18</v>
      </c>
      <c r="C28" s="13">
        <v>255.8</v>
      </c>
      <c r="D28" s="12">
        <v>59</v>
      </c>
      <c r="E28" s="7" t="s">
        <v>15</v>
      </c>
    </row>
    <row r="29" spans="1:9" x14ac:dyDescent="0.25">
      <c r="A29" s="7">
        <v>9</v>
      </c>
      <c r="B29" s="7" t="s">
        <v>16</v>
      </c>
      <c r="C29" s="13">
        <v>941.2</v>
      </c>
      <c r="D29" s="12">
        <v>60</v>
      </c>
      <c r="E29" s="7" t="s">
        <v>15</v>
      </c>
    </row>
    <row r="30" spans="1:9" x14ac:dyDescent="0.25">
      <c r="A30" s="7">
        <v>10</v>
      </c>
      <c r="B30" s="7" t="s">
        <v>16</v>
      </c>
      <c r="C30" s="13">
        <v>683.05</v>
      </c>
      <c r="D30" s="12">
        <v>61</v>
      </c>
      <c r="E30" s="7" t="s">
        <v>15</v>
      </c>
    </row>
    <row r="31" spans="1:9" x14ac:dyDescent="0.25">
      <c r="A31" s="7">
        <v>11</v>
      </c>
      <c r="B31" s="7" t="s">
        <v>18</v>
      </c>
      <c r="C31" s="13">
        <v>782</v>
      </c>
      <c r="D31" s="12">
        <v>62</v>
      </c>
      <c r="E31" s="7" t="s">
        <v>15</v>
      </c>
    </row>
    <row r="32" spans="1:9" x14ac:dyDescent="0.25">
      <c r="A32" s="7">
        <v>12</v>
      </c>
      <c r="B32" s="7" t="s">
        <v>16</v>
      </c>
      <c r="C32" s="13">
        <v>167.9</v>
      </c>
      <c r="D32" s="12">
        <v>63</v>
      </c>
      <c r="E32" s="7" t="s">
        <v>15</v>
      </c>
    </row>
    <row r="33" spans="1:5" x14ac:dyDescent="0.25">
      <c r="A33" s="7">
        <v>13</v>
      </c>
      <c r="B33" s="7" t="s">
        <v>16</v>
      </c>
      <c r="C33" s="13">
        <v>120</v>
      </c>
      <c r="D33" s="10" t="s">
        <v>19</v>
      </c>
      <c r="E33" s="7" t="s">
        <v>15</v>
      </c>
    </row>
    <row r="34" spans="1:5" x14ac:dyDescent="0.25">
      <c r="A34" s="7">
        <v>14</v>
      </c>
      <c r="B34" s="10" t="s">
        <v>20</v>
      </c>
      <c r="C34" s="9"/>
      <c r="D34" s="10" t="s">
        <v>21</v>
      </c>
      <c r="E34" s="7"/>
    </row>
    <row r="35" spans="1:5" x14ac:dyDescent="0.25">
      <c r="A35" s="7">
        <v>15</v>
      </c>
      <c r="B35" s="10" t="s">
        <v>13</v>
      </c>
      <c r="C35" s="9"/>
      <c r="D35" s="10" t="s">
        <v>22</v>
      </c>
      <c r="E35" s="7"/>
    </row>
    <row r="36" spans="1:5" x14ac:dyDescent="0.25">
      <c r="A36" s="7">
        <v>16</v>
      </c>
      <c r="B36" s="10" t="s">
        <v>13</v>
      </c>
      <c r="C36" s="9"/>
      <c r="D36" s="10" t="s">
        <v>23</v>
      </c>
      <c r="E36" s="7"/>
    </row>
    <row r="37" spans="1:5" x14ac:dyDescent="0.25">
      <c r="A37" s="7">
        <v>17</v>
      </c>
      <c r="B37" s="10" t="s">
        <v>13</v>
      </c>
      <c r="C37" s="9"/>
      <c r="D37" s="10" t="s">
        <v>24</v>
      </c>
      <c r="E37" s="7"/>
    </row>
    <row r="38" spans="1:5" x14ac:dyDescent="0.25">
      <c r="A38" s="7">
        <v>18</v>
      </c>
      <c r="B38" s="10" t="s">
        <v>13</v>
      </c>
      <c r="C38" s="9"/>
      <c r="D38" s="10" t="s">
        <v>25</v>
      </c>
      <c r="E38" s="7"/>
    </row>
    <row r="39" spans="1:5" x14ac:dyDescent="0.25">
      <c r="A39" s="7">
        <v>19</v>
      </c>
      <c r="B39" s="10" t="s">
        <v>13</v>
      </c>
      <c r="C39" s="9"/>
      <c r="D39" s="10" t="s">
        <v>26</v>
      </c>
      <c r="E39" s="7"/>
    </row>
    <row r="40" spans="1:5" x14ac:dyDescent="0.25">
      <c r="A40" s="7">
        <v>20</v>
      </c>
      <c r="B40" s="10" t="s">
        <v>13</v>
      </c>
      <c r="C40" s="9"/>
      <c r="D40" s="10" t="s">
        <v>27</v>
      </c>
      <c r="E40" s="7"/>
    </row>
    <row r="41" spans="1:5" x14ac:dyDescent="0.25">
      <c r="A41" s="7">
        <v>21</v>
      </c>
      <c r="B41" s="10" t="s">
        <v>13</v>
      </c>
      <c r="C41" s="9"/>
      <c r="D41" s="10" t="s">
        <v>28</v>
      </c>
      <c r="E41" s="7"/>
    </row>
    <row r="42" spans="1:5" x14ac:dyDescent="0.25">
      <c r="A42" s="7">
        <v>22</v>
      </c>
      <c r="B42" s="10" t="s">
        <v>13</v>
      </c>
      <c r="C42" s="9"/>
      <c r="D42" s="10" t="s">
        <v>29</v>
      </c>
      <c r="E42" s="7"/>
    </row>
    <row r="43" spans="1:5" x14ac:dyDescent="0.25">
      <c r="A43" s="7">
        <v>23</v>
      </c>
      <c r="B43" s="10" t="s">
        <v>13</v>
      </c>
      <c r="C43" s="9"/>
      <c r="D43" s="10" t="s">
        <v>30</v>
      </c>
      <c r="E43" s="7"/>
    </row>
    <row r="44" spans="1:5" x14ac:dyDescent="0.25">
      <c r="A44" s="7">
        <v>24</v>
      </c>
      <c r="B44" s="10" t="s">
        <v>13</v>
      </c>
      <c r="C44" s="9"/>
      <c r="D44" s="10" t="s">
        <v>31</v>
      </c>
      <c r="E44" s="7"/>
    </row>
    <row r="45" spans="1:5" x14ac:dyDescent="0.25">
      <c r="A45" s="7">
        <v>25</v>
      </c>
      <c r="B45" s="10" t="s">
        <v>13</v>
      </c>
      <c r="C45" s="9"/>
      <c r="D45" s="10" t="s">
        <v>32</v>
      </c>
      <c r="E45" s="7"/>
    </row>
    <row r="46" spans="1:5" x14ac:dyDescent="0.25">
      <c r="A46" s="7">
        <v>26</v>
      </c>
      <c r="B46" s="10" t="s">
        <v>13</v>
      </c>
      <c r="C46" s="9"/>
      <c r="D46" s="10" t="s">
        <v>33</v>
      </c>
      <c r="E46" s="7"/>
    </row>
    <row r="47" spans="1:5" x14ac:dyDescent="0.25">
      <c r="A47" s="7">
        <v>27</v>
      </c>
      <c r="B47" s="10" t="s">
        <v>13</v>
      </c>
      <c r="C47" s="9"/>
      <c r="D47" s="10" t="s">
        <v>34</v>
      </c>
      <c r="E47" s="7"/>
    </row>
    <row r="48" spans="1:5" x14ac:dyDescent="0.25">
      <c r="A48" s="7">
        <v>28</v>
      </c>
      <c r="B48" s="10" t="s">
        <v>35</v>
      </c>
      <c r="C48" s="9"/>
      <c r="D48" s="10" t="s">
        <v>36</v>
      </c>
      <c r="E48" s="7"/>
    </row>
    <row r="49" spans="1:5" x14ac:dyDescent="0.25">
      <c r="A49" s="7">
        <v>29</v>
      </c>
      <c r="B49" s="10" t="s">
        <v>35</v>
      </c>
      <c r="C49" s="9"/>
      <c r="D49" s="10" t="s">
        <v>37</v>
      </c>
      <c r="E49" s="7"/>
    </row>
    <row r="50" spans="1:5" x14ac:dyDescent="0.25">
      <c r="A50" s="7">
        <v>30</v>
      </c>
      <c r="B50" s="10" t="s">
        <v>35</v>
      </c>
      <c r="C50" s="9"/>
      <c r="D50" s="10" t="s">
        <v>38</v>
      </c>
      <c r="E50" s="7"/>
    </row>
    <row r="51" spans="1:5" x14ac:dyDescent="0.25">
      <c r="A51" s="7">
        <v>31</v>
      </c>
      <c r="B51" s="10" t="s">
        <v>35</v>
      </c>
      <c r="C51" s="9"/>
      <c r="D51" s="10" t="s">
        <v>39</v>
      </c>
      <c r="E51" s="7"/>
    </row>
    <row r="52" spans="1:5" x14ac:dyDescent="0.25">
      <c r="A52" s="7">
        <v>32</v>
      </c>
      <c r="B52" s="10" t="s">
        <v>35</v>
      </c>
      <c r="C52" s="9"/>
      <c r="D52" s="10" t="s">
        <v>40</v>
      </c>
      <c r="E52" s="7"/>
    </row>
    <row r="53" spans="1:5" x14ac:dyDescent="0.25">
      <c r="A53" s="7">
        <v>33</v>
      </c>
      <c r="B53" s="10" t="s">
        <v>35</v>
      </c>
      <c r="C53" s="9"/>
      <c r="D53" s="10" t="s">
        <v>41</v>
      </c>
      <c r="E53" s="7"/>
    </row>
    <row r="54" spans="1:5" x14ac:dyDescent="0.25">
      <c r="A54" s="7">
        <v>34</v>
      </c>
      <c r="B54" s="10" t="s">
        <v>42</v>
      </c>
      <c r="C54" s="9"/>
      <c r="D54" s="10" t="s">
        <v>43</v>
      </c>
      <c r="E54" s="7"/>
    </row>
    <row r="55" spans="1:5" x14ac:dyDescent="0.25">
      <c r="A55" s="7">
        <v>35</v>
      </c>
      <c r="B55" s="10" t="s">
        <v>42</v>
      </c>
      <c r="C55" s="9"/>
      <c r="D55" s="10" t="s">
        <v>44</v>
      </c>
      <c r="E55" s="7"/>
    </row>
    <row r="56" spans="1:5" x14ac:dyDescent="0.25">
      <c r="A56" s="7">
        <v>36</v>
      </c>
      <c r="B56" s="10" t="s">
        <v>12</v>
      </c>
      <c r="C56" s="9"/>
      <c r="D56" s="10" t="s">
        <v>45</v>
      </c>
      <c r="E56" s="7"/>
    </row>
    <row r="57" spans="1:5" x14ac:dyDescent="0.25">
      <c r="A57" s="7">
        <v>37</v>
      </c>
      <c r="B57" s="10" t="s">
        <v>12</v>
      </c>
      <c r="C57" s="9"/>
      <c r="D57" s="10" t="s">
        <v>46</v>
      </c>
      <c r="E57" s="7"/>
    </row>
    <row r="58" spans="1:5" x14ac:dyDescent="0.25">
      <c r="A58" s="7">
        <v>38</v>
      </c>
      <c r="B58" s="10" t="s">
        <v>12</v>
      </c>
      <c r="C58" s="9"/>
      <c r="D58" s="10" t="s">
        <v>47</v>
      </c>
      <c r="E58" s="7"/>
    </row>
  </sheetData>
  <mergeCells count="14">
    <mergeCell ref="B10:E10"/>
    <mergeCell ref="B11:E11"/>
    <mergeCell ref="A19:E19"/>
    <mergeCell ref="A20:E20"/>
    <mergeCell ref="G24:G25"/>
    <mergeCell ref="B12:E12"/>
    <mergeCell ref="B13:E13"/>
    <mergeCell ref="B14:E14"/>
    <mergeCell ref="A16:E16"/>
    <mergeCell ref="H2:I2"/>
    <mergeCell ref="H3:I3"/>
    <mergeCell ref="A5:I5"/>
    <mergeCell ref="B8:E8"/>
    <mergeCell ref="B9:E9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  <lcf76f155ced4ddcb4097134ff3c332f xmlns="aa4df4ad-5d2d-40cc-8892-0532580ad8da">
      <Terms xmlns="http://schemas.microsoft.com/office/infopath/2007/PartnerControls"/>
    </lcf76f155ced4ddcb4097134ff3c332f>
    <TaxCatchAll xmlns="ff9a5c92-4819-423e-b5a8-42f2667acb81" xsi:nil="true"/>
  </documentManagement>
</p:properties>
</file>

<file path=customXml/itemProps1.xml><?xml version="1.0" encoding="utf-8"?>
<ds:datastoreItem xmlns:ds="http://schemas.openxmlformats.org/officeDocument/2006/customXml" ds:itemID="{04135026-EAE4-46EE-94BF-7E3A3B2D83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9a5c92-4819-423e-b5a8-42f2667acb81"/>
    <ds:schemaRef ds:uri="aa4df4ad-5d2d-40cc-8892-0532580ad8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650B96-FB11-4CF7-95B6-4C9331411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99E11B-163A-4A83-B852-04DA7AD6FF31}">
  <ds:schemaRefs>
    <ds:schemaRef ds:uri="http://schemas.microsoft.com/office/2006/metadata/properties"/>
    <ds:schemaRef ds:uri="http://schemas.microsoft.com/office/infopath/2007/PartnerControls"/>
    <ds:schemaRef ds:uri="aa4df4ad-5d2d-40cc-8892-0532580ad8da"/>
    <ds:schemaRef ds:uri="ff9a5c92-4819-423e-b5a8-42f2667acb81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I p.o.d. Ypatingi statiniai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Indrė Šileikytė</dc:creator>
  <cp:keywords/>
  <dc:description/>
  <cp:lastModifiedBy>Paulius Želvys</cp:lastModifiedBy>
  <cp:revision/>
  <dcterms:created xsi:type="dcterms:W3CDTF">2022-11-16T11:57:34Z</dcterms:created>
  <dcterms:modified xsi:type="dcterms:W3CDTF">2026-04-16T11:43:22Z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2022-11-16T11:57:35Z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d8505bc3-ae9e-4f64-8f0b-d87661fd222d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0x01010042590677BDB81E49A6E5799895AA61AB</vt:lpwstr>
  </property>
  <property fmtid="{D5CDD505-2E9C-101B-9397-08002B2CF9AE}" pid="10" name="MediaServiceImageTags">
    <vt:lpwstr/>
  </property>
</Properties>
</file>